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M:\SG\DFAJ\INTERNE\CONTRATS\1-Marchés publics\Procédures en cours\2026-0006 - Dépoussiérage tombeau Napoléon\1 - Projet DCE\"/>
    </mc:Choice>
  </mc:AlternateContent>
  <xr:revisionPtr revIDLastSave="0" documentId="13_ncr:1_{601666CF-678A-49E7-951E-6B7049967C4B}" xr6:coauthVersionLast="36" xr6:coauthVersionMax="36" xr10:uidLastSave="{00000000-0000-0000-0000-000000000000}"/>
  <bookViews>
    <workbookView xWindow="1155" yWindow="60" windowWidth="16395" windowHeight="15045" activeTab="1" xr2:uid="{00000000-000D-0000-FFFF-FFFF00000000}"/>
  </bookViews>
  <sheets>
    <sheet name="BPU " sheetId="2" r:id="rId1"/>
    <sheet name="DQE" sheetId="4" r:id="rId2"/>
  </sheets>
  <calcPr calcId="191029" concurrentCalc="0"/>
</workbook>
</file>

<file path=xl/calcChain.xml><?xml version="1.0" encoding="utf-8"?>
<calcChain xmlns="http://schemas.openxmlformats.org/spreadsheetml/2006/main">
  <c r="H4" i="4" l="1"/>
  <c r="H6" i="4"/>
  <c r="H19" i="4"/>
  <c r="G4" i="4"/>
  <c r="G6" i="4"/>
  <c r="G19" i="4"/>
  <c r="H16" i="4"/>
  <c r="H17" i="4"/>
  <c r="G17" i="4"/>
  <c r="G16" i="4"/>
  <c r="H11" i="4"/>
  <c r="H12" i="4"/>
  <c r="H13" i="4"/>
  <c r="H10" i="4"/>
  <c r="G11" i="4"/>
  <c r="G12" i="4"/>
  <c r="G13" i="4"/>
  <c r="G10" i="4"/>
  <c r="H5" i="4"/>
  <c r="H7" i="4"/>
  <c r="G5" i="4"/>
  <c r="G7" i="4"/>
  <c r="D17" i="4"/>
  <c r="E17" i="4"/>
  <c r="E16" i="4"/>
  <c r="D16" i="4"/>
  <c r="E11" i="4"/>
  <c r="E12" i="4"/>
  <c r="E13" i="4"/>
  <c r="E10" i="4"/>
  <c r="D11" i="4"/>
  <c r="D12" i="4"/>
  <c r="D13" i="4"/>
  <c r="D10" i="4"/>
  <c r="E5" i="4"/>
  <c r="E6" i="4"/>
  <c r="E7" i="4"/>
  <c r="E4" i="4"/>
  <c r="D5" i="4"/>
  <c r="D6" i="4"/>
  <c r="D7" i="4"/>
  <c r="D4" i="4"/>
</calcChain>
</file>

<file path=xl/sharedStrings.xml><?xml version="1.0" encoding="utf-8"?>
<sst xmlns="http://schemas.openxmlformats.org/spreadsheetml/2006/main" count="97" uniqueCount="32">
  <si>
    <t>Prix HT</t>
  </si>
  <si>
    <t>Prix TTC</t>
  </si>
  <si>
    <t>NOM DU CANDIDAT :</t>
  </si>
  <si>
    <t>A1</t>
  </si>
  <si>
    <t>A2</t>
  </si>
  <si>
    <t>Réf. BPU</t>
  </si>
  <si>
    <t>B2</t>
  </si>
  <si>
    <t>B3</t>
  </si>
  <si>
    <t>B4</t>
  </si>
  <si>
    <t>C1</t>
  </si>
  <si>
    <t>C2</t>
  </si>
  <si>
    <t>Quantité</t>
  </si>
  <si>
    <t>Unité</t>
  </si>
  <si>
    <t>Prestations de dépoussiérage, veille sanitaire, signalement d'anomalie - tombeau de Napoléon 1er</t>
  </si>
  <si>
    <t>Intervention d'un conservateur-restaurateur</t>
  </si>
  <si>
    <t>Intervention d'un technicien de conservation</t>
  </si>
  <si>
    <t xml:space="preserve">Horaire </t>
  </si>
  <si>
    <t>1/2 journée (4h)</t>
  </si>
  <si>
    <t>A3</t>
  </si>
  <si>
    <t>A4</t>
  </si>
  <si>
    <t>B1</t>
  </si>
  <si>
    <t>Matériel</t>
  </si>
  <si>
    <t xml:space="preserve">Forfait </t>
  </si>
  <si>
    <t>Matériel pour une séance de dépoussiérage du tombeau de Napoléon 1er</t>
  </si>
  <si>
    <r>
      <rPr>
        <b/>
        <sz val="12"/>
        <rFont val="Calibri"/>
        <family val="2"/>
        <scheme val="minor"/>
      </rPr>
      <t xml:space="preserve">Marché n° 2026MA0006A35S0000 (n° court 2026-06)
</t>
    </r>
    <r>
      <rPr>
        <sz val="12"/>
        <rFont val="Calibri"/>
        <family val="2"/>
        <scheme val="minor"/>
      </rPr>
      <t xml:space="preserve">
Dépoussiérage du tombeau de Napoléon 1er</t>
    </r>
    <r>
      <rPr>
        <b/>
        <sz val="12"/>
        <rFont val="Calibri"/>
        <family val="2"/>
        <scheme val="minor"/>
      </rPr>
      <t xml:space="preserve">
</t>
    </r>
    <r>
      <rPr>
        <b/>
        <u/>
        <sz val="12"/>
        <rFont val="Calibri"/>
        <family val="2"/>
        <scheme val="minor"/>
      </rPr>
      <t>BORDEREAU DES PRIX UNITAIRES (BPU)</t>
    </r>
  </si>
  <si>
    <t xml:space="preserve">TOTAL TTC DQE   </t>
  </si>
  <si>
    <r>
      <rPr>
        <b/>
        <sz val="12"/>
        <rFont val="Calibri"/>
        <family val="2"/>
        <scheme val="minor"/>
      </rPr>
      <t xml:space="preserve">Marché n° 2026MA0006A35S0000 (n° court 2026-06)
</t>
    </r>
    <r>
      <rPr>
        <sz val="12"/>
        <rFont val="Calibri"/>
        <family val="2"/>
        <scheme val="minor"/>
      </rPr>
      <t>Dépoussiérage du tombeau de Napoléon 1er</t>
    </r>
    <r>
      <rPr>
        <b/>
        <sz val="12"/>
        <rFont val="Calibri"/>
        <family val="2"/>
        <scheme val="minor"/>
      </rPr>
      <t xml:space="preserve">
DETAIL QUANTITATIF ESTIMATIF (DQE)</t>
    </r>
    <r>
      <rPr>
        <sz val="12"/>
        <rFont val="Calibri"/>
        <family val="2"/>
        <scheme val="minor"/>
      </rPr>
      <t xml:space="preserve">
I</t>
    </r>
    <r>
      <rPr>
        <u/>
        <sz val="12"/>
        <rFont val="Calibri"/>
        <family val="2"/>
        <scheme val="minor"/>
      </rPr>
      <t>MPORTANT</t>
    </r>
    <r>
      <rPr>
        <sz val="12"/>
        <rFont val="Calibri"/>
        <family val="2"/>
        <scheme val="minor"/>
      </rPr>
      <t xml:space="preserve"> : Le DQE est une estimation faite par le Musée des prestations qui pourraient être commandées sur les années du marché. Les quantités indiquées ne sont pas contractuelles. Les prix du DQE sont remplis de manière automatique à partir des prix du BPU renseignés par le candidat. </t>
    </r>
  </si>
  <si>
    <t>Prix BPU HT</t>
  </si>
  <si>
    <t>Prix BPU TTC</t>
  </si>
  <si>
    <t xml:space="preserve">Les tarifs comprennent la main d'œuvre, le temps dédié, la gestion administrative et comptable, les plans de prévention, le mandat et la coordination, le rapport d'intervention et les réunions effectuées avec les équipes du Musée. </t>
  </si>
  <si>
    <t>Prestations de dépoussiérage, veille sanitaire, signalement d'anomalie - sols autour du tombeau</t>
  </si>
  <si>
    <t>Matériel pour une séance de dépoussiérages des sols autour du tombeau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</si>
</sst>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quot;F&quot;_-;\-* #,##0.00\ &quot;F&quot;_-;_-* &quot;-&quot;??\ &quot;F&quot;_-;_-@_-"/>
    <numFmt numFmtId="165" formatCode="_-* #,##0.00\ [$€-40C]_-;\-* #,##0.00\ [$€-40C]_-;_-* &quot;-&quot;??\ [$€-40C]_-;_-@_-"/>
  </numFmts>
  <fonts count="15" x14ac:knownFonts="1">
    <font>
      <sz val="10"/>
      <name val="Arial"/>
    </font>
    <font>
      <sz val="10"/>
      <name val="Arial"/>
      <family val="2"/>
    </font>
    <font>
      <sz val="8"/>
      <name val="Arial"/>
      <family val="2"/>
    </font>
    <font>
      <b/>
      <u/>
      <sz val="11"/>
      <color rgb="FFFF0000"/>
      <name val="Calibri"/>
      <family val="2"/>
      <scheme val="minor"/>
    </font>
    <font>
      <b/>
      <u/>
      <sz val="11"/>
      <name val="Calibri"/>
      <family val="2"/>
      <scheme val="minor"/>
    </font>
    <font>
      <b/>
      <sz val="11"/>
      <name val="Calibri"/>
      <family val="2"/>
      <scheme val="minor"/>
    </font>
    <font>
      <sz val="10"/>
      <name val="Calibri"/>
      <family val="2"/>
      <scheme val="minor"/>
    </font>
    <font>
      <sz val="11"/>
      <name val="Calibri"/>
      <family val="2"/>
      <scheme val="minor"/>
    </font>
    <font>
      <b/>
      <sz val="10"/>
      <name val="Calibri"/>
      <family val="2"/>
      <scheme val="minor"/>
    </font>
    <font>
      <b/>
      <sz val="12"/>
      <name val="Calibri"/>
      <family val="2"/>
      <scheme val="minor"/>
    </font>
    <font>
      <b/>
      <sz val="14"/>
      <name val="Calibri"/>
      <family val="2"/>
      <scheme val="minor"/>
    </font>
    <font>
      <b/>
      <sz val="16"/>
      <name val="Calibri"/>
      <family val="2"/>
      <scheme val="minor"/>
    </font>
    <font>
      <sz val="12"/>
      <name val="Calibri"/>
      <family val="2"/>
      <scheme val="minor"/>
    </font>
    <font>
      <b/>
      <u/>
      <sz val="12"/>
      <name val="Calibri"/>
      <family val="2"/>
      <scheme val="minor"/>
    </font>
    <font>
      <u/>
      <sz val="12"/>
      <name val="Calibri"/>
      <family val="2"/>
      <scheme val="minor"/>
    </font>
  </fonts>
  <fills count="9">
    <fill>
      <patternFill patternType="none"/>
    </fill>
    <fill>
      <patternFill patternType="gray125"/>
    </fill>
    <fill>
      <patternFill patternType="solid">
        <fgColor theme="8"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2" tint="-9.9978637043366805E-2"/>
        <bgColor indexed="64"/>
      </patternFill>
    </fill>
  </fills>
  <borders count="1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60">
    <xf numFmtId="0" fontId="0" fillId="0" borderId="0" xfId="0"/>
    <xf numFmtId="165" fontId="7" fillId="0" borderId="1" xfId="1" applyNumberFormat="1" applyFont="1" applyFill="1" applyBorder="1" applyAlignment="1">
      <alignment horizontal="center" vertical="center"/>
    </xf>
    <xf numFmtId="165" fontId="7" fillId="0" borderId="1" xfId="1" applyNumberFormat="1" applyFont="1" applyBorder="1" applyAlignment="1">
      <alignment horizontal="center" vertical="center"/>
    </xf>
    <xf numFmtId="0" fontId="6" fillId="0" borderId="0" xfId="0" applyFont="1" applyAlignment="1"/>
    <xf numFmtId="44" fontId="7" fillId="0" borderId="1" xfId="0" applyNumberFormat="1" applyFont="1" applyFill="1" applyBorder="1" applyAlignment="1">
      <alignment horizontal="center" vertical="center"/>
    </xf>
    <xf numFmtId="44" fontId="7" fillId="0" borderId="1" xfId="0" applyNumberFormat="1" applyFont="1" applyBorder="1" applyAlignment="1">
      <alignment horizontal="center" vertical="center"/>
    </xf>
    <xf numFmtId="44" fontId="7" fillId="0" borderId="2" xfId="0" applyNumberFormat="1" applyFont="1" applyFill="1" applyBorder="1" applyAlignment="1">
      <alignment horizontal="center" vertical="center"/>
    </xf>
    <xf numFmtId="44" fontId="7" fillId="0" borderId="2" xfId="0" applyNumberFormat="1" applyFont="1" applyBorder="1" applyAlignment="1">
      <alignment horizontal="center" vertical="center"/>
    </xf>
    <xf numFmtId="0" fontId="6" fillId="0" borderId="0" xfId="0" applyFont="1"/>
    <xf numFmtId="0" fontId="7" fillId="0" borderId="0" xfId="0" applyFont="1"/>
    <xf numFmtId="0" fontId="6" fillId="0" borderId="0" xfId="0" applyFont="1" applyFill="1" applyAlignment="1">
      <alignment horizontal="center" vertical="center"/>
    </xf>
    <xf numFmtId="0" fontId="6" fillId="0" borderId="0" xfId="0" applyFont="1" applyAlignment="1">
      <alignment horizontal="center" vertical="center"/>
    </xf>
    <xf numFmtId="44" fontId="7" fillId="0" borderId="2"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4" borderId="2" xfId="0" applyFont="1" applyFill="1" applyBorder="1" applyAlignment="1">
      <alignment horizontal="left" vertical="center" wrapText="1"/>
    </xf>
    <xf numFmtId="44" fontId="7" fillId="0" borderId="1"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7" borderId="3" xfId="0" applyFont="1" applyFill="1" applyBorder="1" applyAlignment="1">
      <alignment horizontal="center" vertical="center"/>
    </xf>
    <xf numFmtId="0" fontId="5" fillId="7" borderId="3" xfId="0" applyFont="1" applyFill="1" applyBorder="1" applyAlignment="1">
      <alignment horizontal="center" vertical="center" wrapText="1"/>
    </xf>
    <xf numFmtId="0" fontId="5" fillId="7" borderId="8"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0" xfId="0" applyFont="1" applyAlignment="1"/>
    <xf numFmtId="0" fontId="5" fillId="2" borderId="3" xfId="0" applyFont="1" applyFill="1" applyBorder="1" applyAlignment="1">
      <alignment horizontal="center" vertical="center"/>
    </xf>
    <xf numFmtId="0" fontId="5" fillId="7" borderId="3" xfId="0" applyFont="1" applyFill="1" applyBorder="1" applyAlignment="1">
      <alignment horizontal="center" vertical="center"/>
    </xf>
    <xf numFmtId="0" fontId="7" fillId="0" borderId="2" xfId="0" applyFont="1" applyBorder="1" applyAlignment="1">
      <alignment horizontal="center" vertical="center"/>
    </xf>
    <xf numFmtId="0" fontId="3" fillId="0" borderId="5" xfId="0" applyFont="1" applyBorder="1" applyAlignment="1">
      <alignment vertical="center"/>
    </xf>
    <xf numFmtId="0" fontId="4" fillId="0" borderId="6" xfId="0" applyFont="1" applyBorder="1" applyAlignment="1">
      <alignment vertical="center"/>
    </xf>
    <xf numFmtId="0" fontId="7" fillId="0" borderId="9" xfId="0" applyFont="1" applyBorder="1"/>
    <xf numFmtId="0" fontId="11" fillId="0" borderId="9" xfId="0" applyFont="1" applyBorder="1" applyAlignment="1">
      <alignment horizontal="right" vertic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6" fillId="0" borderId="0" xfId="0" applyFont="1" applyAlignment="1">
      <alignment horizontal="left"/>
    </xf>
    <xf numFmtId="0" fontId="7" fillId="0" borderId="2" xfId="0" applyFont="1" applyFill="1" applyBorder="1" applyAlignment="1">
      <alignment horizontal="center" vertical="center" wrapText="1"/>
    </xf>
    <xf numFmtId="0" fontId="8" fillId="6" borderId="3" xfId="0" applyFont="1" applyFill="1" applyBorder="1" applyAlignment="1">
      <alignment horizontal="center" vertical="center"/>
    </xf>
    <xf numFmtId="0" fontId="5" fillId="6" borderId="3"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6" fillId="0" borderId="8" xfId="0" applyFont="1" applyBorder="1"/>
    <xf numFmtId="0" fontId="6" fillId="0" borderId="9" xfId="0" applyFont="1" applyFill="1" applyBorder="1" applyAlignment="1">
      <alignment horizontal="center" vertical="center"/>
    </xf>
    <xf numFmtId="0" fontId="10" fillId="0" borderId="4" xfId="0" applyFont="1" applyFill="1" applyBorder="1" applyAlignment="1">
      <alignment horizontal="right" vertical="center"/>
    </xf>
    <xf numFmtId="0" fontId="7" fillId="0" borderId="9" xfId="0" applyFont="1" applyFill="1" applyBorder="1" applyAlignment="1">
      <alignment horizontal="center" vertical="center"/>
    </xf>
    <xf numFmtId="165" fontId="6" fillId="0" borderId="8" xfId="0" applyNumberFormat="1" applyFont="1" applyFill="1" applyBorder="1" applyAlignment="1">
      <alignment horizontal="center" vertical="center"/>
    </xf>
    <xf numFmtId="165" fontId="6" fillId="0" borderId="3" xfId="0" applyNumberFormat="1" applyFont="1" applyFill="1" applyBorder="1" applyAlignment="1">
      <alignment horizontal="center" vertical="center"/>
    </xf>
    <xf numFmtId="0" fontId="7" fillId="0" borderId="1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8"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5" borderId="4"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Violet II">
      <a:dk1>
        <a:sysClr val="windowText" lastClr="000000"/>
      </a:dk1>
      <a:lt1>
        <a:sysClr val="window" lastClr="FFFFFF"/>
      </a:lt1>
      <a:dk2>
        <a:srgbClr val="632E62"/>
      </a:dk2>
      <a:lt2>
        <a:srgbClr val="EAE5EB"/>
      </a:lt2>
      <a:accent1>
        <a:srgbClr val="92278F"/>
      </a:accent1>
      <a:accent2>
        <a:srgbClr val="9B57D3"/>
      </a:accent2>
      <a:accent3>
        <a:srgbClr val="755DD9"/>
      </a:accent3>
      <a:accent4>
        <a:srgbClr val="665EB8"/>
      </a:accent4>
      <a:accent5>
        <a:srgbClr val="45A5ED"/>
      </a:accent5>
      <a:accent6>
        <a:srgbClr val="5982DB"/>
      </a:accent6>
      <a:hlink>
        <a:srgbClr val="0066FF"/>
      </a:hlink>
      <a:folHlink>
        <a:srgbClr val="666699"/>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1"/>
  <sheetViews>
    <sheetView showGridLines="0" zoomScale="90" zoomScaleNormal="90" zoomScaleSheetLayoutView="100" workbookViewId="0">
      <selection activeCell="B9" sqref="B9"/>
    </sheetView>
  </sheetViews>
  <sheetFormatPr baseColWidth="10" defaultRowHeight="15" x14ac:dyDescent="0.25"/>
  <cols>
    <col min="1" max="1" width="11.42578125" style="8"/>
    <col min="2" max="2" width="81.28515625" style="9" customWidth="1"/>
    <col min="3" max="3" width="17.85546875" style="9" customWidth="1"/>
    <col min="4" max="5" width="18.7109375" style="10" customWidth="1"/>
    <col min="6" max="16384" width="11.42578125" style="8"/>
  </cols>
  <sheetData>
    <row r="1" spans="1:5" ht="109.5" customHeight="1" thickBot="1" x14ac:dyDescent="0.25">
      <c r="A1" s="54" t="s">
        <v>24</v>
      </c>
      <c r="B1" s="55"/>
      <c r="C1" s="55"/>
      <c r="D1" s="55"/>
      <c r="E1" s="56"/>
    </row>
    <row r="2" spans="1:5" ht="29.25" customHeight="1" thickBot="1" x14ac:dyDescent="0.25">
      <c r="A2" s="31" t="s">
        <v>2</v>
      </c>
      <c r="B2" s="32"/>
      <c r="C2" s="32"/>
      <c r="D2" s="32"/>
      <c r="E2" s="32"/>
    </row>
    <row r="3" spans="1:5" ht="33" customHeight="1" thickBot="1" x14ac:dyDescent="0.25">
      <c r="A3" s="19" t="s">
        <v>5</v>
      </c>
      <c r="B3" s="19" t="s">
        <v>13</v>
      </c>
      <c r="C3" s="19" t="s">
        <v>12</v>
      </c>
      <c r="D3" s="19" t="s">
        <v>0</v>
      </c>
      <c r="E3" s="20" t="s">
        <v>1</v>
      </c>
    </row>
    <row r="4" spans="1:5" s="37" customFormat="1" ht="26.1" customHeight="1" x14ac:dyDescent="0.2">
      <c r="A4" s="26" t="s">
        <v>3</v>
      </c>
      <c r="B4" s="51" t="s">
        <v>14</v>
      </c>
      <c r="C4" s="13" t="s">
        <v>16</v>
      </c>
      <c r="D4" s="1"/>
      <c r="E4" s="2"/>
    </row>
    <row r="5" spans="1:5" s="37" customFormat="1" ht="26.1" customHeight="1" x14ac:dyDescent="0.2">
      <c r="A5" s="26" t="s">
        <v>4</v>
      </c>
      <c r="B5" s="52"/>
      <c r="C5" s="13" t="s">
        <v>17</v>
      </c>
      <c r="D5" s="1"/>
      <c r="E5" s="2"/>
    </row>
    <row r="6" spans="1:5" s="37" customFormat="1" ht="26.1" customHeight="1" x14ac:dyDescent="0.2">
      <c r="A6" s="26" t="s">
        <v>18</v>
      </c>
      <c r="B6" s="53" t="s">
        <v>15</v>
      </c>
      <c r="C6" s="13" t="s">
        <v>16</v>
      </c>
      <c r="D6" s="1"/>
      <c r="E6" s="2"/>
    </row>
    <row r="7" spans="1:5" s="37" customFormat="1" ht="26.1" customHeight="1" x14ac:dyDescent="0.2">
      <c r="A7" s="26" t="s">
        <v>19</v>
      </c>
      <c r="B7" s="52"/>
      <c r="C7" s="13" t="s">
        <v>17</v>
      </c>
      <c r="D7" s="1"/>
      <c r="E7" s="2"/>
    </row>
    <row r="8" spans="1:5" s="37" customFormat="1" ht="26.1" customHeight="1" thickBot="1" x14ac:dyDescent="0.3">
      <c r="A8" s="27"/>
      <c r="B8" s="3"/>
      <c r="C8" s="3"/>
      <c r="D8" s="3"/>
      <c r="E8" s="3"/>
    </row>
    <row r="9" spans="1:5" s="37" customFormat="1" ht="33" customHeight="1" thickBot="1" x14ac:dyDescent="0.25">
      <c r="A9" s="28" t="s">
        <v>5</v>
      </c>
      <c r="B9" s="21" t="s">
        <v>30</v>
      </c>
      <c r="C9" s="21" t="s">
        <v>12</v>
      </c>
      <c r="D9" s="21" t="s">
        <v>0</v>
      </c>
      <c r="E9" s="22" t="s">
        <v>1</v>
      </c>
    </row>
    <row r="10" spans="1:5" ht="26.1" customHeight="1" x14ac:dyDescent="0.2">
      <c r="A10" s="26" t="s">
        <v>20</v>
      </c>
      <c r="B10" s="51" t="s">
        <v>14</v>
      </c>
      <c r="C10" s="13" t="s">
        <v>16</v>
      </c>
      <c r="D10" s="4"/>
      <c r="E10" s="5"/>
    </row>
    <row r="11" spans="1:5" ht="26.1" customHeight="1" x14ac:dyDescent="0.2">
      <c r="A11" s="26" t="s">
        <v>6</v>
      </c>
      <c r="B11" s="52"/>
      <c r="C11" s="13" t="s">
        <v>17</v>
      </c>
      <c r="D11" s="6"/>
      <c r="E11" s="7"/>
    </row>
    <row r="12" spans="1:5" ht="26.1" customHeight="1" x14ac:dyDescent="0.2">
      <c r="A12" s="26" t="s">
        <v>7</v>
      </c>
      <c r="B12" s="53" t="s">
        <v>15</v>
      </c>
      <c r="C12" s="13" t="s">
        <v>16</v>
      </c>
      <c r="D12" s="6"/>
      <c r="E12" s="7"/>
    </row>
    <row r="13" spans="1:5" ht="26.1" customHeight="1" x14ac:dyDescent="0.2">
      <c r="A13" s="26" t="s">
        <v>8</v>
      </c>
      <c r="B13" s="52"/>
      <c r="C13" s="13" t="s">
        <v>17</v>
      </c>
      <c r="D13" s="6"/>
      <c r="E13" s="7"/>
    </row>
    <row r="14" spans="1:5" ht="26.1" customHeight="1" thickBot="1" x14ac:dyDescent="0.3">
      <c r="A14" s="9"/>
      <c r="E14" s="11"/>
    </row>
    <row r="15" spans="1:5" ht="33" customHeight="1" thickBot="1" x14ac:dyDescent="0.25">
      <c r="A15" s="29" t="s">
        <v>5</v>
      </c>
      <c r="B15" s="24" t="s">
        <v>21</v>
      </c>
      <c r="C15" s="24" t="s">
        <v>12</v>
      </c>
      <c r="D15" s="25" t="s">
        <v>0</v>
      </c>
      <c r="E15" s="24" t="s">
        <v>1</v>
      </c>
    </row>
    <row r="16" spans="1:5" ht="30" customHeight="1" x14ac:dyDescent="0.2">
      <c r="A16" s="26" t="s">
        <v>9</v>
      </c>
      <c r="B16" s="16" t="s">
        <v>23</v>
      </c>
      <c r="C16" s="14" t="s">
        <v>22</v>
      </c>
      <c r="D16" s="4"/>
      <c r="E16" s="18"/>
    </row>
    <row r="17" spans="1:5" ht="30" customHeight="1" x14ac:dyDescent="0.2">
      <c r="A17" s="30" t="s">
        <v>10</v>
      </c>
      <c r="B17" s="17" t="s">
        <v>31</v>
      </c>
      <c r="C17" s="15" t="s">
        <v>22</v>
      </c>
      <c r="D17" s="4"/>
      <c r="E17" s="12"/>
    </row>
    <row r="18" spans="1:5" ht="15" customHeight="1" x14ac:dyDescent="0.25"/>
    <row r="19" spans="1:5" ht="15" customHeight="1" x14ac:dyDescent="0.25">
      <c r="A19" s="8" t="s">
        <v>29</v>
      </c>
    </row>
    <row r="20" spans="1:5" ht="15" customHeight="1" x14ac:dyDescent="0.25"/>
    <row r="21" spans="1:5" ht="15" customHeight="1" x14ac:dyDescent="0.25"/>
  </sheetData>
  <mergeCells count="5">
    <mergeCell ref="B4:B5"/>
    <mergeCell ref="B6:B7"/>
    <mergeCell ref="B10:B11"/>
    <mergeCell ref="B12:B13"/>
    <mergeCell ref="A1:E1"/>
  </mergeCells>
  <phoneticPr fontId="2" type="noConversion"/>
  <pageMargins left="0.23622047244094491" right="0.23622047244094491" top="0.74803149606299213" bottom="0.74803149606299213" header="0.31496062992125984" footer="0.31496062992125984"/>
  <pageSetup paperSize="9" scale="64" fitToHeight="2" orientation="portrait" horizontalDpi="4294967292" vertic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71FE3-8900-4906-BD1F-EF7D5C84B760}">
  <dimension ref="A1:H20"/>
  <sheetViews>
    <sheetView showGridLines="0" tabSelected="1" zoomScale="90" zoomScaleNormal="90" zoomScaleSheetLayoutView="100" workbookViewId="0">
      <selection activeCell="H6" sqref="H6"/>
    </sheetView>
  </sheetViews>
  <sheetFormatPr baseColWidth="10" defaultRowHeight="15" x14ac:dyDescent="0.25"/>
  <cols>
    <col min="1" max="1" width="11.42578125" style="8"/>
    <col min="2" max="2" width="78" style="9" customWidth="1"/>
    <col min="3" max="3" width="16.5703125" style="9" customWidth="1"/>
    <col min="4" max="5" width="18.7109375" style="10" customWidth="1"/>
    <col min="6" max="6" width="12" style="10" customWidth="1"/>
    <col min="7" max="8" width="18.7109375" style="10" customWidth="1"/>
    <col min="9" max="16384" width="11.42578125" style="8"/>
  </cols>
  <sheetData>
    <row r="1" spans="1:8" ht="119.25" customHeight="1" thickBot="1" x14ac:dyDescent="0.25">
      <c r="A1" s="57" t="s">
        <v>26</v>
      </c>
      <c r="B1" s="58"/>
      <c r="C1" s="58"/>
      <c r="D1" s="58"/>
      <c r="E1" s="58"/>
      <c r="F1" s="58"/>
      <c r="G1" s="58"/>
      <c r="H1" s="59"/>
    </row>
    <row r="2" spans="1:8" ht="29.25" customHeight="1" thickBot="1" x14ac:dyDescent="0.25">
      <c r="A2" s="31" t="s">
        <v>2</v>
      </c>
      <c r="B2" s="32"/>
      <c r="C2" s="32"/>
      <c r="D2" s="32"/>
      <c r="E2" s="32"/>
      <c r="F2" s="32"/>
      <c r="G2" s="32"/>
      <c r="H2" s="32"/>
    </row>
    <row r="3" spans="1:8" ht="33" customHeight="1" thickBot="1" x14ac:dyDescent="0.25">
      <c r="A3" s="21" t="s">
        <v>5</v>
      </c>
      <c r="B3" s="21" t="s">
        <v>13</v>
      </c>
      <c r="C3" s="21" t="s">
        <v>12</v>
      </c>
      <c r="D3" s="21" t="s">
        <v>27</v>
      </c>
      <c r="E3" s="21" t="s">
        <v>28</v>
      </c>
      <c r="F3" s="35" t="s">
        <v>11</v>
      </c>
      <c r="G3" s="36" t="s">
        <v>0</v>
      </c>
      <c r="H3" s="21" t="s">
        <v>1</v>
      </c>
    </row>
    <row r="4" spans="1:8" s="37" customFormat="1" ht="26.1" customHeight="1" x14ac:dyDescent="0.2">
      <c r="A4" s="26" t="s">
        <v>3</v>
      </c>
      <c r="B4" s="51" t="s">
        <v>14</v>
      </c>
      <c r="C4" s="13" t="s">
        <v>16</v>
      </c>
      <c r="D4" s="1">
        <f>'BPU '!D4</f>
        <v>0</v>
      </c>
      <c r="E4" s="1">
        <f>'BPU '!E4</f>
        <v>0</v>
      </c>
      <c r="F4" s="13">
        <v>16</v>
      </c>
      <c r="G4" s="1">
        <f>D4*F4</f>
        <v>0</v>
      </c>
      <c r="H4" s="2">
        <f>E4*F4</f>
        <v>0</v>
      </c>
    </row>
    <row r="5" spans="1:8" s="37" customFormat="1" ht="26.1" customHeight="1" x14ac:dyDescent="0.2">
      <c r="A5" s="26" t="s">
        <v>4</v>
      </c>
      <c r="B5" s="52"/>
      <c r="C5" s="13" t="s">
        <v>17</v>
      </c>
      <c r="D5" s="1">
        <f>'BPU '!D5</f>
        <v>0</v>
      </c>
      <c r="E5" s="1">
        <f>'BPU '!E5</f>
        <v>0</v>
      </c>
      <c r="F5" s="13">
        <v>6</v>
      </c>
      <c r="G5" s="1">
        <f t="shared" ref="G5:G7" si="0">D5*F5</f>
        <v>0</v>
      </c>
      <c r="H5" s="2">
        <f t="shared" ref="H5:H7" si="1">E5*F5</f>
        <v>0</v>
      </c>
    </row>
    <row r="6" spans="1:8" s="37" customFormat="1" ht="26.1" customHeight="1" x14ac:dyDescent="0.2">
      <c r="A6" s="26" t="s">
        <v>18</v>
      </c>
      <c r="B6" s="53" t="s">
        <v>15</v>
      </c>
      <c r="C6" s="13" t="s">
        <v>16</v>
      </c>
      <c r="D6" s="1">
        <f>'BPU '!D6</f>
        <v>0</v>
      </c>
      <c r="E6" s="1">
        <f>'BPU '!E6</f>
        <v>0</v>
      </c>
      <c r="F6" s="13">
        <v>10</v>
      </c>
      <c r="G6" s="1">
        <f t="shared" si="0"/>
        <v>0</v>
      </c>
      <c r="H6" s="2">
        <f t="shared" si="1"/>
        <v>0</v>
      </c>
    </row>
    <row r="7" spans="1:8" s="37" customFormat="1" ht="26.1" customHeight="1" x14ac:dyDescent="0.2">
      <c r="A7" s="26" t="s">
        <v>19</v>
      </c>
      <c r="B7" s="52"/>
      <c r="C7" s="13" t="s">
        <v>17</v>
      </c>
      <c r="D7" s="1">
        <f>'BPU '!D7</f>
        <v>0</v>
      </c>
      <c r="E7" s="1">
        <f>'BPU '!E7</f>
        <v>0</v>
      </c>
      <c r="F7" s="38">
        <v>4</v>
      </c>
      <c r="G7" s="1">
        <f t="shared" si="0"/>
        <v>0</v>
      </c>
      <c r="H7" s="2">
        <f t="shared" si="1"/>
        <v>0</v>
      </c>
    </row>
    <row r="8" spans="1:8" s="37" customFormat="1" ht="26.1" customHeight="1" thickBot="1" x14ac:dyDescent="0.3">
      <c r="A8" s="27"/>
      <c r="B8" s="3"/>
      <c r="C8" s="3"/>
      <c r="D8" s="3"/>
      <c r="E8" s="3"/>
      <c r="F8" s="3"/>
      <c r="G8" s="3"/>
      <c r="H8" s="3"/>
    </row>
    <row r="9" spans="1:8" s="37" customFormat="1" ht="33" customHeight="1" thickBot="1" x14ac:dyDescent="0.25">
      <c r="A9" s="39" t="s">
        <v>5</v>
      </c>
      <c r="B9" s="40" t="s">
        <v>30</v>
      </c>
      <c r="C9" s="40" t="s">
        <v>12</v>
      </c>
      <c r="D9" s="40" t="s">
        <v>27</v>
      </c>
      <c r="E9" s="40" t="s">
        <v>28</v>
      </c>
      <c r="F9" s="41" t="s">
        <v>11</v>
      </c>
      <c r="G9" s="42" t="s">
        <v>0</v>
      </c>
      <c r="H9" s="39" t="s">
        <v>1</v>
      </c>
    </row>
    <row r="10" spans="1:8" ht="26.1" customHeight="1" x14ac:dyDescent="0.2">
      <c r="A10" s="26" t="s">
        <v>20</v>
      </c>
      <c r="B10" s="51" t="s">
        <v>14</v>
      </c>
      <c r="C10" s="13" t="s">
        <v>16</v>
      </c>
      <c r="D10" s="4">
        <f>'BPU '!D10</f>
        <v>0</v>
      </c>
      <c r="E10" s="4">
        <f>'BPU '!E10</f>
        <v>0</v>
      </c>
      <c r="F10" s="13">
        <v>10</v>
      </c>
      <c r="G10" s="4">
        <f>D10*F10</f>
        <v>0</v>
      </c>
      <c r="H10" s="5">
        <f>E10*F10</f>
        <v>0</v>
      </c>
    </row>
    <row r="11" spans="1:8" ht="26.1" customHeight="1" x14ac:dyDescent="0.2">
      <c r="A11" s="26" t="s">
        <v>6</v>
      </c>
      <c r="B11" s="52"/>
      <c r="C11" s="13" t="s">
        <v>17</v>
      </c>
      <c r="D11" s="4">
        <f>'BPU '!D11</f>
        <v>0</v>
      </c>
      <c r="E11" s="4">
        <f>'BPU '!E11</f>
        <v>0</v>
      </c>
      <c r="F11" s="38">
        <v>3</v>
      </c>
      <c r="G11" s="4">
        <f t="shared" ref="G11:G13" si="2">D11*F11</f>
        <v>0</v>
      </c>
      <c r="H11" s="5">
        <f t="shared" ref="H11:H13" si="3">E11*F11</f>
        <v>0</v>
      </c>
    </row>
    <row r="12" spans="1:8" ht="26.1" customHeight="1" x14ac:dyDescent="0.2">
      <c r="A12" s="26" t="s">
        <v>7</v>
      </c>
      <c r="B12" s="53" t="s">
        <v>15</v>
      </c>
      <c r="C12" s="13" t="s">
        <v>16</v>
      </c>
      <c r="D12" s="4">
        <f>'BPU '!D12</f>
        <v>0</v>
      </c>
      <c r="E12" s="4">
        <f>'BPU '!E12</f>
        <v>0</v>
      </c>
      <c r="F12" s="38">
        <v>6</v>
      </c>
      <c r="G12" s="4">
        <f t="shared" si="2"/>
        <v>0</v>
      </c>
      <c r="H12" s="5">
        <f t="shared" si="3"/>
        <v>0</v>
      </c>
    </row>
    <row r="13" spans="1:8" ht="26.1" customHeight="1" x14ac:dyDescent="0.2">
      <c r="A13" s="26" t="s">
        <v>8</v>
      </c>
      <c r="B13" s="52"/>
      <c r="C13" s="13" t="s">
        <v>17</v>
      </c>
      <c r="D13" s="4">
        <f>'BPU '!D13</f>
        <v>0</v>
      </c>
      <c r="E13" s="4">
        <f>'BPU '!E13</f>
        <v>0</v>
      </c>
      <c r="F13" s="38">
        <v>2</v>
      </c>
      <c r="G13" s="4">
        <f t="shared" si="2"/>
        <v>0</v>
      </c>
      <c r="H13" s="5">
        <f t="shared" si="3"/>
        <v>0</v>
      </c>
    </row>
    <row r="14" spans="1:8" ht="26.1" customHeight="1" thickBot="1" x14ac:dyDescent="0.3">
      <c r="A14" s="9"/>
      <c r="E14" s="11"/>
      <c r="F14" s="11"/>
      <c r="H14" s="11"/>
    </row>
    <row r="15" spans="1:8" ht="33" customHeight="1" thickBot="1" x14ac:dyDescent="0.25">
      <c r="A15" s="23" t="s">
        <v>5</v>
      </c>
      <c r="B15" s="24" t="s">
        <v>21</v>
      </c>
      <c r="C15" s="24" t="s">
        <v>12</v>
      </c>
      <c r="D15" s="24" t="s">
        <v>27</v>
      </c>
      <c r="E15" s="24" t="s">
        <v>28</v>
      </c>
      <c r="F15" s="43" t="s">
        <v>11</v>
      </c>
      <c r="G15" s="44" t="s">
        <v>0</v>
      </c>
      <c r="H15" s="23" t="s">
        <v>1</v>
      </c>
    </row>
    <row r="16" spans="1:8" ht="30" customHeight="1" x14ac:dyDescent="0.2">
      <c r="A16" s="26" t="s">
        <v>9</v>
      </c>
      <c r="B16" s="16" t="s">
        <v>23</v>
      </c>
      <c r="C16" s="14" t="s">
        <v>22</v>
      </c>
      <c r="D16" s="4">
        <f>'BPU '!D16</f>
        <v>0</v>
      </c>
      <c r="E16" s="4">
        <f>'BPU '!E16</f>
        <v>0</v>
      </c>
      <c r="F16" s="38">
        <v>10</v>
      </c>
      <c r="G16" s="4">
        <f>D16*F16</f>
        <v>0</v>
      </c>
      <c r="H16" s="18">
        <f>E16*F16</f>
        <v>0</v>
      </c>
    </row>
    <row r="17" spans="1:8" ht="30" customHeight="1" x14ac:dyDescent="0.2">
      <c r="A17" s="30" t="s">
        <v>10</v>
      </c>
      <c r="B17" s="17" t="s">
        <v>31</v>
      </c>
      <c r="C17" s="15" t="s">
        <v>22</v>
      </c>
      <c r="D17" s="4">
        <f>'BPU '!D17</f>
        <v>0</v>
      </c>
      <c r="E17" s="4">
        <f>'BPU '!E17</f>
        <v>0</v>
      </c>
      <c r="F17" s="38">
        <v>12</v>
      </c>
      <c r="G17" s="4">
        <f>D17*F17</f>
        <v>0</v>
      </c>
      <c r="H17" s="18">
        <f>E17*F17</f>
        <v>0</v>
      </c>
    </row>
    <row r="18" spans="1:8" ht="15" customHeight="1" thickBot="1" x14ac:dyDescent="0.3"/>
    <row r="19" spans="1:8" ht="33" customHeight="1" thickBot="1" x14ac:dyDescent="0.3">
      <c r="A19" s="45"/>
      <c r="B19" s="34"/>
      <c r="C19" s="33"/>
      <c r="D19" s="46"/>
      <c r="E19" s="48"/>
      <c r="F19" s="47" t="s">
        <v>25</v>
      </c>
      <c r="G19" s="49">
        <f>SUM(G4:G7,G10:G13,G16:G17)</f>
        <v>0</v>
      </c>
      <c r="H19" s="50">
        <f>SUM(H4:H7,H10:H13,H16:H17)</f>
        <v>0</v>
      </c>
    </row>
    <row r="20" spans="1:8" ht="15" customHeight="1" x14ac:dyDescent="0.25"/>
  </sheetData>
  <mergeCells count="5">
    <mergeCell ref="B4:B5"/>
    <mergeCell ref="B6:B7"/>
    <mergeCell ref="B10:B11"/>
    <mergeCell ref="B12:B13"/>
    <mergeCell ref="A1:H1"/>
  </mergeCells>
  <pageMargins left="0.23622047244094491" right="0.23622047244094491" top="0.74803149606299213" bottom="0.74803149606299213" header="0.31496062992125984" footer="0.31496062992125984"/>
  <pageSetup paperSize="9" scale="64" fitToHeight="2" orientation="portrait" horizontalDpi="4294967292" verticalDpi="4294967292"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3057CA2F8543479C6767E14131EB75" ma:contentTypeVersion="14" ma:contentTypeDescription="Crée un document." ma:contentTypeScope="" ma:versionID="e5c1c6d478dd414e2e9751c3a9dcc735">
  <xsd:schema xmlns:xsd="http://www.w3.org/2001/XMLSchema" xmlns:xs="http://www.w3.org/2001/XMLSchema" xmlns:p="http://schemas.microsoft.com/office/2006/metadata/properties" xmlns:ns3="acf643e7-309b-4bf6-b459-fd0be912c9b6" xmlns:ns4="ed573fa3-17ab-48b4-88c5-34031bae3a8b" targetNamespace="http://schemas.microsoft.com/office/2006/metadata/properties" ma:root="true" ma:fieldsID="f49ca04ecb84c7be0286087b9b9411ea" ns3:_="" ns4:_="">
    <xsd:import namespace="acf643e7-309b-4bf6-b459-fd0be912c9b6"/>
    <xsd:import namespace="ed573fa3-17ab-48b4-88c5-34031bae3a8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f643e7-309b-4bf6-b459-fd0be912c9b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573fa3-17ab-48b4-88c5-34031bae3a8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B73A66D-9171-40B2-91AF-0544832359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f643e7-309b-4bf6-b459-fd0be912c9b6"/>
    <ds:schemaRef ds:uri="ed573fa3-17ab-48b4-88c5-34031bae3a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C1FAB4-2A2C-4CAF-88E4-62AB90977875}">
  <ds:schemaRefs>
    <ds:schemaRef ds:uri="http://schemas.microsoft.com/sharepoint/v3/contenttype/forms"/>
  </ds:schemaRefs>
</ds:datastoreItem>
</file>

<file path=customXml/itemProps3.xml><?xml version="1.0" encoding="utf-8"?>
<ds:datastoreItem xmlns:ds="http://schemas.openxmlformats.org/officeDocument/2006/customXml" ds:itemID="{FBC785B3-5E58-4D01-98A2-E18A01F987C5}">
  <ds:schemaRefs>
    <ds:schemaRef ds:uri="http://purl.org/dc/dcmitype/"/>
    <ds:schemaRef ds:uri="http://purl.org/dc/terms/"/>
    <ds:schemaRef ds:uri="http://schemas.microsoft.com/office/2006/documentManagement/types"/>
    <ds:schemaRef ds:uri="ed573fa3-17ab-48b4-88c5-34031bae3a8b"/>
    <ds:schemaRef ds:uri="http://schemas.microsoft.com/office/2006/metadata/properties"/>
    <ds:schemaRef ds:uri="http://schemas.openxmlformats.org/package/2006/metadata/core-properties"/>
    <ds:schemaRef ds:uri="http://www.w3.org/XML/1998/namespace"/>
    <ds:schemaRef ds:uri="http://purl.org/dc/elements/1.1/"/>
    <ds:schemaRef ds:uri="http://schemas.microsoft.com/office/infopath/2007/PartnerControls"/>
    <ds:schemaRef ds:uri="acf643e7-309b-4bf6-b459-fd0be912c9b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vt:lpstr>
      <vt:lpstr>DQE</vt:lpstr>
    </vt:vector>
  </TitlesOfParts>
  <Company>CENTRE GEORGES POMPIDOU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QUILLON Anne-France</dc:creator>
  <cp:lastModifiedBy>QUILLON Anne-France</cp:lastModifiedBy>
  <cp:lastPrinted>2016-07-07T09:35:38Z</cp:lastPrinted>
  <dcterms:created xsi:type="dcterms:W3CDTF">2002-07-09T12:36:18Z</dcterms:created>
  <dcterms:modified xsi:type="dcterms:W3CDTF">2026-03-20T14:13:58Z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0x010100AD3057CA2F8543479C6767E14131EB75</vt:lpwstr>
  </property>
</Properties>
</file>